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.bpa.gov\wrkgrp\CG\FOIA-Privacy-Act\20 FOIA\BPA-2020-00199-F (Missel)\3- Responsive_Records\Attorney_FOIA_Officer_Review\ATTORNEY REVIEW READY\Atty review Complete\"/>
    </mc:Choice>
  </mc:AlternateContent>
  <xr:revisionPtr revIDLastSave="0" documentId="13_ncr:1_{AF762795-FCCB-491F-B5B5-0BCE8DF25FDB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Land Purchases" sheetId="1" r:id="rId1"/>
  </sheets>
  <definedNames>
    <definedName name="_xlnm._FilterDatabase" localSheetId="0" hidden="1">'Land Purchases'!$A$2:$I$39</definedName>
    <definedName name="_xlnm.Print_Titles" localSheetId="0">'Land Purchases'!$2:$2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E39" i="1" l="1"/>
  <c r="D39" i="1"/>
  <c r="C39" i="1"/>
  <c r="B39" i="1" l="1"/>
</calcChain>
</file>

<file path=xl/sharedStrings.xml><?xml version="1.0" encoding="utf-8"?>
<sst xmlns="http://schemas.openxmlformats.org/spreadsheetml/2006/main" count="51" uniqueCount="45">
  <si>
    <t>Colville Confederated Tribes</t>
  </si>
  <si>
    <t>Lower Columbia River Estuary Partnership (LCREP)</t>
  </si>
  <si>
    <t>Washington Department of Fish and Wildlife (WDFW)</t>
  </si>
  <si>
    <t>Nez Perce Tribe</t>
  </si>
  <si>
    <t>Oregon Department Of Fish and Wildlife (ODFW)</t>
  </si>
  <si>
    <t>Montana Fish, Wildlife and Parks (MFWP)</t>
  </si>
  <si>
    <t>Methow Salmon Recovery Foundation</t>
  </si>
  <si>
    <t>Umatilla Confederated Tribes (CTUIR)</t>
  </si>
  <si>
    <t>Salish and Kootenai Confederated Tribes</t>
  </si>
  <si>
    <t>Shoshone-Bannock Tribes</t>
  </si>
  <si>
    <t>Idaho Department of Fish and Game (IDFG)</t>
  </si>
  <si>
    <t>Shoshone-Paiute Tribes</t>
  </si>
  <si>
    <t>Spokane Tribe</t>
  </si>
  <si>
    <t>Kittitas Conservation Trust</t>
  </si>
  <si>
    <t>Nature Conservancy</t>
  </si>
  <si>
    <t>US Fish and Wildlife Service (USFWS)</t>
  </si>
  <si>
    <t>Idaho Office of Species Conservation</t>
  </si>
  <si>
    <t>Yakama Confederated Tribes</t>
  </si>
  <si>
    <t>National Fish and Wildlife Foundation</t>
  </si>
  <si>
    <t>S Central Washington Resource Conservation and Development</t>
  </si>
  <si>
    <t>Grand Total</t>
  </si>
  <si>
    <t>Oregon Watershed Enhancement Board</t>
  </si>
  <si>
    <t>Project Proponent(s)</t>
  </si>
  <si>
    <t>Notes:</t>
  </si>
  <si>
    <t>1) Values above include bank fees, permits, etc.</t>
  </si>
  <si>
    <t>Columbia Land Trust</t>
  </si>
  <si>
    <t>Greenbelt Land Trust</t>
  </si>
  <si>
    <t>Confederated Tribes of the Grande Ronde</t>
  </si>
  <si>
    <t>City of Eugene</t>
  </si>
  <si>
    <t>City of Salem</t>
  </si>
  <si>
    <t>Ducks Unlimited</t>
  </si>
  <si>
    <t>McKenzie River Trust</t>
  </si>
  <si>
    <t>Yamhill Soil and Water Conservation District</t>
  </si>
  <si>
    <t>Willamalane Parks and Recreation District</t>
  </si>
  <si>
    <t>2) Starting in FY13, land acquisition values may include stewardship costs for long-term operations and maintenance (O&amp;M).</t>
  </si>
  <si>
    <t>Friends of Buford Park</t>
  </si>
  <si>
    <t>Confederated Tribes of the Warm Springs</t>
  </si>
  <si>
    <t>Blue Mountain Land Trust</t>
  </si>
  <si>
    <t>3) Listed above is the project proponent for which acquisition was acquired</t>
  </si>
  <si>
    <t>Coeur D'Alene Tribe</t>
  </si>
  <si>
    <t>Kalispel Tribe</t>
  </si>
  <si>
    <t>Kootenai Tribe</t>
  </si>
  <si>
    <t>Direct Program Expenditures for Land Purchases, FY2019</t>
  </si>
  <si>
    <t>Tribal Data</t>
  </si>
  <si>
    <t>totals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</si>
</sst>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0"/>
      <name val="Arial"/>
    </font>
    <font>
      <sz val="12"/>
      <name val="Times New Roman"/>
      <family val="1"/>
    </font>
    <font>
      <b/>
      <sz val="11"/>
      <name val="Century Gothic"/>
      <family val="2"/>
    </font>
    <font>
      <sz val="11"/>
      <name val="Century Gothic"/>
      <family val="2"/>
    </font>
    <font>
      <sz val="11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164" fontId="3" fillId="0" borderId="0" xfId="0" applyNumberFormat="1" applyFont="1"/>
    <xf numFmtId="0" fontId="2" fillId="0" borderId="0" xfId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3" fillId="0" borderId="1" xfId="0" applyFont="1" applyBorder="1"/>
    <xf numFmtId="164" fontId="4" fillId="3" borderId="1" xfId="0" applyNumberFormat="1" applyFont="1" applyFill="1" applyBorder="1"/>
    <xf numFmtId="0" fontId="4" fillId="3" borderId="1" xfId="0" applyFont="1" applyFill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</cellXfs>
  <cellStyles count="2">
    <cellStyle name="Normal" xfId="0" builtinId="0"/>
    <cellStyle name="Normal_Gov Report Fil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5"/>
    <pageSetUpPr fitToPage="1"/>
  </sheetPr>
  <dimension ref="A1:N78"/>
  <sheetViews>
    <sheetView tabSelected="1" workbookViewId="0">
      <selection sqref="A1:K1"/>
    </sheetView>
  </sheetViews>
  <sheetFormatPr defaultColWidth="9.140625" defaultRowHeight="16.5" x14ac:dyDescent="0.3"/>
  <cols>
    <col min="1" max="1" width="53.5703125" style="3" customWidth="1"/>
    <col min="2" max="2" width="12.42578125" style="6" hidden="1" customWidth="1"/>
    <col min="3" max="3" width="12.42578125" style="7" hidden="1" customWidth="1"/>
    <col min="4" max="4" width="12.42578125" style="6" hidden="1" customWidth="1"/>
    <col min="5" max="5" width="12.42578125" style="7" hidden="1" customWidth="1"/>
    <col min="6" max="7" width="12.42578125" style="7" bestFit="1" customWidth="1"/>
    <col min="8" max="10" width="12.42578125" style="1" bestFit="1" customWidth="1"/>
    <col min="11" max="13" width="13.85546875" style="1" customWidth="1"/>
    <col min="14" max="14" width="12.42578125" style="1" bestFit="1" customWidth="1"/>
    <col min="15" max="16384" width="9.140625" style="1"/>
  </cols>
  <sheetData>
    <row r="1" spans="1:14" ht="30" customHeight="1" x14ac:dyDescent="0.3">
      <c r="A1" s="10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2" customFormat="1" ht="21.75" customHeight="1" x14ac:dyDescent="0.2">
      <c r="A2" s="13" t="s">
        <v>22</v>
      </c>
      <c r="B2" s="14">
        <v>2007</v>
      </c>
      <c r="C2" s="14">
        <v>2008</v>
      </c>
      <c r="D2" s="14">
        <v>2009</v>
      </c>
      <c r="E2" s="14">
        <v>2010</v>
      </c>
      <c r="F2" s="14">
        <v>2011</v>
      </c>
      <c r="G2" s="14">
        <v>2012</v>
      </c>
      <c r="H2" s="14">
        <v>2013</v>
      </c>
      <c r="I2" s="14">
        <v>2014</v>
      </c>
      <c r="J2" s="14">
        <v>2015</v>
      </c>
      <c r="K2" s="14">
        <v>2016</v>
      </c>
      <c r="L2" s="14">
        <v>2017</v>
      </c>
      <c r="M2" s="14">
        <v>2018</v>
      </c>
      <c r="N2" s="14">
        <v>2019</v>
      </c>
    </row>
    <row r="3" spans="1:14" x14ac:dyDescent="0.3">
      <c r="A3" s="15" t="s">
        <v>37</v>
      </c>
      <c r="B3" s="16"/>
      <c r="C3" s="16"/>
      <c r="D3" s="16"/>
      <c r="E3" s="16"/>
      <c r="F3" s="16"/>
      <c r="G3" s="16"/>
      <c r="H3" s="16"/>
      <c r="I3" s="16"/>
      <c r="J3" s="16">
        <v>562383</v>
      </c>
      <c r="K3" s="16"/>
      <c r="L3" s="16"/>
      <c r="M3" s="16"/>
      <c r="N3" s="17"/>
    </row>
    <row r="4" spans="1:14" x14ac:dyDescent="0.3">
      <c r="A4" s="15" t="s">
        <v>28</v>
      </c>
      <c r="B4" s="16"/>
      <c r="C4" s="16"/>
      <c r="D4" s="16"/>
      <c r="E4" s="16"/>
      <c r="F4" s="16"/>
      <c r="G4" s="16">
        <v>1075000</v>
      </c>
      <c r="H4" s="16"/>
      <c r="I4" s="16"/>
      <c r="J4" s="16"/>
      <c r="K4" s="16"/>
      <c r="L4" s="16"/>
      <c r="M4" s="16"/>
      <c r="N4" s="17"/>
    </row>
    <row r="5" spans="1:14" x14ac:dyDescent="0.3">
      <c r="A5" s="15" t="s">
        <v>29</v>
      </c>
      <c r="B5" s="16"/>
      <c r="C5" s="16"/>
      <c r="D5" s="16"/>
      <c r="E5" s="16"/>
      <c r="F5" s="16"/>
      <c r="G5" s="16"/>
      <c r="H5" s="16">
        <v>1212330</v>
      </c>
      <c r="I5" s="16"/>
      <c r="J5" s="16"/>
      <c r="K5" s="16"/>
      <c r="L5" s="16"/>
      <c r="M5" s="16"/>
      <c r="N5" s="17"/>
    </row>
    <row r="6" spans="1:14" x14ac:dyDescent="0.3">
      <c r="A6" s="15" t="s">
        <v>39</v>
      </c>
      <c r="B6" s="16"/>
      <c r="C6" s="16"/>
      <c r="D6" s="16"/>
      <c r="E6" s="16"/>
      <c r="F6" s="18" t="s">
        <v>43</v>
      </c>
      <c r="G6" s="18"/>
      <c r="H6" s="18"/>
      <c r="I6" s="18"/>
      <c r="J6" s="18"/>
      <c r="K6" s="18"/>
      <c r="L6" s="18"/>
      <c r="M6" s="18"/>
      <c r="N6" s="19"/>
    </row>
    <row r="7" spans="1:14" x14ac:dyDescent="0.3">
      <c r="A7" s="15" t="s">
        <v>25</v>
      </c>
      <c r="B7" s="16"/>
      <c r="C7" s="16"/>
      <c r="D7" s="16"/>
      <c r="E7" s="16"/>
      <c r="F7" s="16"/>
      <c r="G7" s="16">
        <v>5306043</v>
      </c>
      <c r="H7" s="16">
        <v>1711234.64</v>
      </c>
      <c r="I7" s="16">
        <v>693095.5</v>
      </c>
      <c r="J7" s="16">
        <v>2051603.16</v>
      </c>
      <c r="K7" s="16">
        <v>40307.800000000003</v>
      </c>
      <c r="L7" s="16">
        <v>99543</v>
      </c>
      <c r="M7" s="16">
        <v>170178</v>
      </c>
      <c r="N7" s="17">
        <v>492294</v>
      </c>
    </row>
    <row r="8" spans="1:14" x14ac:dyDescent="0.3">
      <c r="A8" s="15" t="s">
        <v>0</v>
      </c>
      <c r="B8" s="16">
        <v>1487578.42</v>
      </c>
      <c r="C8" s="16">
        <v>220318</v>
      </c>
      <c r="D8" s="16">
        <v>1144838.71</v>
      </c>
      <c r="E8" s="16">
        <v>3441315.46</v>
      </c>
      <c r="F8" s="18" t="s">
        <v>43</v>
      </c>
      <c r="G8" s="18"/>
      <c r="H8" s="18"/>
      <c r="I8" s="18"/>
      <c r="J8" s="18"/>
      <c r="K8" s="18"/>
      <c r="L8" s="18"/>
      <c r="M8" s="18"/>
      <c r="N8" s="19"/>
    </row>
    <row r="9" spans="1:14" x14ac:dyDescent="0.3">
      <c r="A9" s="15" t="s">
        <v>27</v>
      </c>
      <c r="B9" s="16"/>
      <c r="C9" s="16"/>
      <c r="D9" s="16"/>
      <c r="E9" s="16"/>
      <c r="F9" s="18"/>
      <c r="G9" s="18"/>
      <c r="H9" s="18"/>
      <c r="I9" s="18"/>
      <c r="J9" s="18"/>
      <c r="K9" s="18"/>
      <c r="L9" s="18"/>
      <c r="M9" s="18"/>
      <c r="N9" s="19"/>
    </row>
    <row r="10" spans="1:14" x14ac:dyDescent="0.3">
      <c r="A10" s="15" t="s">
        <v>36</v>
      </c>
      <c r="B10" s="16"/>
      <c r="C10" s="16"/>
      <c r="D10" s="16"/>
      <c r="E10" s="16"/>
      <c r="F10" s="18"/>
      <c r="G10" s="18"/>
      <c r="H10" s="18"/>
      <c r="I10" s="18"/>
      <c r="J10" s="18"/>
      <c r="K10" s="18"/>
      <c r="L10" s="18"/>
      <c r="M10" s="18"/>
      <c r="N10" s="19"/>
    </row>
    <row r="11" spans="1:14" x14ac:dyDescent="0.3">
      <c r="A11" s="15" t="s">
        <v>30</v>
      </c>
      <c r="B11" s="16"/>
      <c r="C11" s="16"/>
      <c r="D11" s="16"/>
      <c r="E11" s="16"/>
      <c r="F11" s="16"/>
      <c r="G11" s="16"/>
      <c r="H11" s="16">
        <v>520081</v>
      </c>
      <c r="I11" s="16"/>
      <c r="J11" s="16"/>
      <c r="K11" s="16"/>
      <c r="L11" s="16"/>
      <c r="M11" s="16"/>
      <c r="N11" s="17"/>
    </row>
    <row r="12" spans="1:14" x14ac:dyDescent="0.3">
      <c r="A12" s="15" t="s">
        <v>35</v>
      </c>
      <c r="B12" s="16"/>
      <c r="C12" s="16"/>
      <c r="D12" s="16"/>
      <c r="E12" s="16"/>
      <c r="F12" s="16"/>
      <c r="G12" s="16"/>
      <c r="H12" s="16"/>
      <c r="I12" s="16"/>
      <c r="J12" s="16">
        <v>423162</v>
      </c>
      <c r="K12" s="16"/>
      <c r="L12" s="16"/>
      <c r="M12" s="16"/>
      <c r="N12" s="17"/>
    </row>
    <row r="13" spans="1:14" x14ac:dyDescent="0.3">
      <c r="A13" s="15" t="s">
        <v>26</v>
      </c>
      <c r="B13" s="16"/>
      <c r="C13" s="16"/>
      <c r="D13" s="16"/>
      <c r="E13" s="16"/>
      <c r="F13" s="16"/>
      <c r="G13" s="16">
        <v>772500</v>
      </c>
      <c r="H13" s="16">
        <v>1500000</v>
      </c>
      <c r="I13" s="16">
        <v>244082</v>
      </c>
      <c r="J13" s="16">
        <v>947500</v>
      </c>
      <c r="K13" s="16"/>
      <c r="L13" s="16"/>
      <c r="M13" s="16"/>
      <c r="N13" s="17"/>
    </row>
    <row r="14" spans="1:14" x14ac:dyDescent="0.3">
      <c r="A14" s="15" t="s">
        <v>10</v>
      </c>
      <c r="B14" s="16"/>
      <c r="C14" s="16">
        <v>2279851</v>
      </c>
      <c r="D14" s="16"/>
      <c r="E14" s="16">
        <v>4750821</v>
      </c>
      <c r="F14" s="16">
        <v>1750665</v>
      </c>
      <c r="G14" s="16">
        <f>5059268+325515</f>
        <v>5384783</v>
      </c>
      <c r="H14" s="16"/>
      <c r="I14" s="16">
        <v>14000000</v>
      </c>
      <c r="J14" s="16"/>
      <c r="K14" s="16">
        <v>1877580.5</v>
      </c>
      <c r="L14" s="16"/>
      <c r="M14" s="16">
        <v>7369712</v>
      </c>
      <c r="N14" s="17">
        <v>1580664</v>
      </c>
    </row>
    <row r="15" spans="1:14" x14ac:dyDescent="0.3">
      <c r="A15" s="15" t="s">
        <v>16</v>
      </c>
      <c r="B15" s="16"/>
      <c r="C15" s="16"/>
      <c r="D15" s="16"/>
      <c r="E15" s="16">
        <v>3426523</v>
      </c>
      <c r="F15" s="16"/>
      <c r="G15" s="16"/>
      <c r="H15" s="16"/>
      <c r="I15" s="16"/>
      <c r="J15" s="16">
        <v>7980000</v>
      </c>
      <c r="K15" s="16">
        <v>680000</v>
      </c>
      <c r="L15" s="16">
        <v>2438220</v>
      </c>
      <c r="M15" s="16"/>
      <c r="N15" s="17"/>
    </row>
    <row r="16" spans="1:14" x14ac:dyDescent="0.3">
      <c r="A16" s="15" t="s">
        <v>40</v>
      </c>
      <c r="B16" s="16"/>
      <c r="C16" s="16"/>
      <c r="D16" s="16"/>
      <c r="E16" s="16"/>
      <c r="F16" s="18" t="s">
        <v>43</v>
      </c>
      <c r="G16" s="18"/>
      <c r="H16" s="18"/>
      <c r="I16" s="18"/>
      <c r="J16" s="18"/>
      <c r="K16" s="18"/>
      <c r="L16" s="18"/>
      <c r="M16" s="18"/>
      <c r="N16" s="19"/>
    </row>
    <row r="17" spans="1:14" x14ac:dyDescent="0.3">
      <c r="A17" s="15" t="s">
        <v>13</v>
      </c>
      <c r="B17" s="16"/>
      <c r="C17" s="16">
        <v>130000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3">
      <c r="A18" s="15" t="s">
        <v>41</v>
      </c>
      <c r="B18" s="16"/>
      <c r="C18" s="16"/>
      <c r="D18" s="16"/>
      <c r="E18" s="16"/>
      <c r="F18" s="18" t="s">
        <v>43</v>
      </c>
      <c r="G18" s="18"/>
      <c r="H18" s="18"/>
      <c r="I18" s="18"/>
      <c r="J18" s="18"/>
      <c r="K18" s="18"/>
      <c r="L18" s="18"/>
      <c r="M18" s="18"/>
      <c r="N18" s="19"/>
    </row>
    <row r="19" spans="1:14" ht="18.75" customHeight="1" x14ac:dyDescent="0.3">
      <c r="A19" s="15" t="s">
        <v>1</v>
      </c>
      <c r="B19" s="16"/>
      <c r="C19" s="16">
        <v>67130</v>
      </c>
      <c r="D19" s="16">
        <v>608223</v>
      </c>
      <c r="E19" s="16"/>
      <c r="F19" s="16"/>
      <c r="G19" s="16">
        <v>946738.51</v>
      </c>
      <c r="H19" s="16"/>
      <c r="I19" s="16"/>
      <c r="J19" s="16"/>
      <c r="K19" s="16"/>
      <c r="L19" s="16">
        <v>500</v>
      </c>
      <c r="M19" s="16">
        <v>500</v>
      </c>
      <c r="N19" s="17"/>
    </row>
    <row r="20" spans="1:14" x14ac:dyDescent="0.3">
      <c r="A20" s="15" t="s">
        <v>31</v>
      </c>
      <c r="B20" s="16"/>
      <c r="C20" s="16"/>
      <c r="D20" s="16"/>
      <c r="E20" s="16"/>
      <c r="F20" s="16"/>
      <c r="G20" s="16">
        <v>52986</v>
      </c>
      <c r="H20" s="16"/>
      <c r="I20" s="16">
        <v>318372</v>
      </c>
      <c r="J20" s="16"/>
      <c r="K20" s="16"/>
      <c r="L20" s="16"/>
      <c r="M20" s="16"/>
      <c r="N20" s="17"/>
    </row>
    <row r="21" spans="1:14" x14ac:dyDescent="0.3">
      <c r="A21" s="15" t="s">
        <v>6</v>
      </c>
      <c r="B21" s="16"/>
      <c r="C21" s="16"/>
      <c r="D21" s="16">
        <v>182000</v>
      </c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3">
      <c r="A22" s="15" t="s">
        <v>5</v>
      </c>
      <c r="B22" s="16"/>
      <c r="C22" s="16"/>
      <c r="D22" s="16"/>
      <c r="E22" s="16"/>
      <c r="F22" s="16">
        <v>9750112</v>
      </c>
      <c r="G22" s="16">
        <v>1349403</v>
      </c>
      <c r="H22" s="16">
        <v>642763</v>
      </c>
      <c r="I22" s="16">
        <v>1610425</v>
      </c>
      <c r="J22" s="16">
        <v>154274</v>
      </c>
      <c r="K22" s="16"/>
      <c r="L22" s="16"/>
      <c r="M22" s="16">
        <v>10733065</v>
      </c>
      <c r="N22" s="17"/>
    </row>
    <row r="23" spans="1:14" x14ac:dyDescent="0.3">
      <c r="A23" s="15" t="s">
        <v>18</v>
      </c>
      <c r="B23" s="16"/>
      <c r="C23" s="16">
        <v>415000</v>
      </c>
      <c r="D23" s="16">
        <v>389000</v>
      </c>
      <c r="E23" s="16"/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3">
      <c r="A24" s="15" t="s">
        <v>14</v>
      </c>
      <c r="B24" s="16">
        <v>4900500</v>
      </c>
      <c r="C24" s="16">
        <v>1001875</v>
      </c>
      <c r="D24" s="16">
        <v>0</v>
      </c>
      <c r="E24" s="16">
        <v>2245362.5</v>
      </c>
      <c r="F24" s="16">
        <v>20851010</v>
      </c>
      <c r="G24" s="16"/>
      <c r="H24" s="16">
        <v>3412000</v>
      </c>
      <c r="I24" s="16"/>
      <c r="J24" s="16">
        <v>2268978</v>
      </c>
      <c r="K24" s="16"/>
      <c r="L24" s="16"/>
      <c r="M24" s="16"/>
      <c r="N24" s="17"/>
    </row>
    <row r="25" spans="1:14" x14ac:dyDescent="0.3">
      <c r="A25" s="15" t="s">
        <v>3</v>
      </c>
      <c r="B25" s="16">
        <v>13186.28</v>
      </c>
      <c r="C25" s="16">
        <v>7296.95</v>
      </c>
      <c r="D25" s="16">
        <v>7750.94</v>
      </c>
      <c r="E25" s="16">
        <v>540991.57999999996</v>
      </c>
      <c r="F25" s="18" t="s">
        <v>43</v>
      </c>
      <c r="G25" s="18"/>
      <c r="H25" s="18"/>
      <c r="I25" s="18"/>
      <c r="J25" s="18"/>
      <c r="K25" s="18"/>
      <c r="L25" s="18"/>
      <c r="M25" s="18"/>
      <c r="N25" s="19"/>
    </row>
    <row r="26" spans="1:14" x14ac:dyDescent="0.3">
      <c r="A26" s="15" t="s">
        <v>4</v>
      </c>
      <c r="B26" s="16">
        <v>5000000</v>
      </c>
      <c r="C26" s="16">
        <v>3904010.5</v>
      </c>
      <c r="D26" s="16">
        <v>1075108</v>
      </c>
      <c r="E26" s="16">
        <v>1330361</v>
      </c>
      <c r="F26" s="16">
        <v>9716071</v>
      </c>
      <c r="G26" s="16"/>
      <c r="H26" s="16">
        <v>4595329</v>
      </c>
      <c r="I26" s="16"/>
      <c r="J26" s="16">
        <v>1082452</v>
      </c>
      <c r="K26" s="16">
        <v>10868814</v>
      </c>
      <c r="L26" s="16">
        <v>5038680</v>
      </c>
      <c r="M26" s="16">
        <v>6978254</v>
      </c>
      <c r="N26" s="17">
        <v>9629687</v>
      </c>
    </row>
    <row r="27" spans="1:14" x14ac:dyDescent="0.3">
      <c r="A27" s="15" t="s">
        <v>21</v>
      </c>
      <c r="B27" s="16"/>
      <c r="C27" s="16"/>
      <c r="D27" s="16"/>
      <c r="E27" s="16">
        <v>779252</v>
      </c>
      <c r="F27" s="16"/>
      <c r="G27" s="16"/>
      <c r="H27" s="16">
        <v>600000</v>
      </c>
      <c r="I27" s="16"/>
      <c r="J27" s="16"/>
      <c r="K27" s="16"/>
      <c r="L27" s="16"/>
      <c r="M27" s="16"/>
      <c r="N27" s="17"/>
    </row>
    <row r="28" spans="1:14" ht="33" x14ac:dyDescent="0.3">
      <c r="A28" s="15" t="s">
        <v>19</v>
      </c>
      <c r="B28" s="16"/>
      <c r="C28" s="16"/>
      <c r="D28" s="16">
        <v>14500</v>
      </c>
      <c r="E28" s="16">
        <v>33800</v>
      </c>
      <c r="F28" s="16"/>
      <c r="G28" s="16"/>
      <c r="H28" s="16"/>
      <c r="I28" s="16"/>
      <c r="J28" s="16"/>
      <c r="K28" s="16"/>
      <c r="L28" s="16"/>
      <c r="M28" s="16"/>
      <c r="N28" s="17"/>
    </row>
    <row r="29" spans="1:14" x14ac:dyDescent="0.3">
      <c r="A29" s="15" t="s">
        <v>8</v>
      </c>
      <c r="B29" s="16"/>
      <c r="C29" s="16">
        <v>4217841.83</v>
      </c>
      <c r="D29" s="16">
        <v>9385801.6500000004</v>
      </c>
      <c r="E29" s="16">
        <v>1394126.5</v>
      </c>
      <c r="F29" s="18" t="s">
        <v>43</v>
      </c>
      <c r="G29" s="18"/>
      <c r="H29" s="18"/>
      <c r="I29" s="18"/>
      <c r="J29" s="18"/>
      <c r="K29" s="18"/>
      <c r="L29" s="18"/>
      <c r="M29" s="18"/>
      <c r="N29" s="19"/>
    </row>
    <row r="30" spans="1:14" x14ac:dyDescent="0.3">
      <c r="A30" s="15" t="s">
        <v>9</v>
      </c>
      <c r="B30" s="16"/>
      <c r="C30" s="16"/>
      <c r="D30" s="16">
        <v>546610</v>
      </c>
      <c r="E30" s="16"/>
      <c r="F30" s="18"/>
      <c r="G30" s="18"/>
      <c r="H30" s="18"/>
      <c r="I30" s="18"/>
      <c r="J30" s="18"/>
      <c r="K30" s="18"/>
      <c r="L30" s="18"/>
      <c r="M30" s="18"/>
      <c r="N30" s="19"/>
    </row>
    <row r="31" spans="1:14" x14ac:dyDescent="0.3">
      <c r="A31" s="15" t="s">
        <v>11</v>
      </c>
      <c r="B31" s="16"/>
      <c r="C31" s="16"/>
      <c r="D31" s="16"/>
      <c r="E31" s="16">
        <v>2259936.5</v>
      </c>
      <c r="F31" s="18"/>
      <c r="G31" s="18"/>
      <c r="H31" s="18"/>
      <c r="I31" s="18"/>
      <c r="J31" s="18"/>
      <c r="K31" s="18"/>
      <c r="L31" s="18"/>
      <c r="M31" s="18"/>
      <c r="N31" s="19"/>
    </row>
    <row r="32" spans="1:14" hidden="1" x14ac:dyDescent="0.3">
      <c r="A32" s="15" t="s">
        <v>12</v>
      </c>
      <c r="B32" s="16">
        <v>5685883.8899999997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  <row r="33" spans="1:14" x14ac:dyDescent="0.3">
      <c r="A33" s="15" t="s">
        <v>7</v>
      </c>
      <c r="B33" s="16"/>
      <c r="C33" s="16"/>
      <c r="D33" s="16"/>
      <c r="E33" s="16">
        <v>2114907.04</v>
      </c>
      <c r="F33" s="18"/>
      <c r="G33" s="18"/>
      <c r="H33" s="18"/>
      <c r="I33" s="18"/>
      <c r="J33" s="18"/>
      <c r="K33" s="18"/>
      <c r="L33" s="18"/>
      <c r="M33" s="18"/>
      <c r="N33" s="19"/>
    </row>
    <row r="34" spans="1:14" x14ac:dyDescent="0.3">
      <c r="A34" s="15" t="s">
        <v>15</v>
      </c>
      <c r="B34" s="16"/>
      <c r="C34" s="16"/>
      <c r="D34" s="16"/>
      <c r="E34" s="16">
        <v>1005967</v>
      </c>
      <c r="F34" s="16"/>
      <c r="G34" s="16"/>
      <c r="H34" s="16"/>
      <c r="I34" s="16"/>
      <c r="J34" s="16"/>
      <c r="K34" s="16"/>
      <c r="L34" s="16"/>
      <c r="M34" s="16"/>
      <c r="N34" s="17"/>
    </row>
    <row r="35" spans="1:14" ht="33" x14ac:dyDescent="0.3">
      <c r="A35" s="15" t="s">
        <v>2</v>
      </c>
      <c r="B35" s="16"/>
      <c r="C35" s="16">
        <v>801220.68</v>
      </c>
      <c r="D35" s="16">
        <v>752</v>
      </c>
      <c r="E35" s="16">
        <v>51</v>
      </c>
      <c r="F35" s="16"/>
      <c r="G35" s="16">
        <v>2365285.0499999998</v>
      </c>
      <c r="H35" s="16">
        <v>572468.53</v>
      </c>
      <c r="I35" s="16"/>
      <c r="J35" s="16"/>
      <c r="K35" s="16"/>
      <c r="L35" s="16"/>
      <c r="M35" s="16"/>
      <c r="N35" s="17">
        <v>171567</v>
      </c>
    </row>
    <row r="36" spans="1:14" x14ac:dyDescent="0.3">
      <c r="A36" s="15" t="s">
        <v>33</v>
      </c>
      <c r="B36" s="16"/>
      <c r="C36" s="16"/>
      <c r="D36" s="16"/>
      <c r="E36" s="16"/>
      <c r="F36" s="16"/>
      <c r="G36" s="16"/>
      <c r="H36" s="16">
        <v>500509</v>
      </c>
      <c r="I36" s="16">
        <v>741501</v>
      </c>
      <c r="J36" s="16"/>
      <c r="K36" s="16"/>
      <c r="L36" s="16"/>
      <c r="M36" s="16"/>
      <c r="N36" s="17"/>
    </row>
    <row r="37" spans="1:14" x14ac:dyDescent="0.3">
      <c r="A37" s="15" t="s">
        <v>17</v>
      </c>
      <c r="B37" s="16">
        <v>2216.02</v>
      </c>
      <c r="C37" s="16">
        <v>372234.02</v>
      </c>
      <c r="D37" s="16">
        <v>262257.26</v>
      </c>
      <c r="E37" s="16">
        <v>1132018.8600000001</v>
      </c>
      <c r="F37" s="18" t="s">
        <v>43</v>
      </c>
      <c r="G37" s="18"/>
      <c r="H37" s="18"/>
      <c r="I37" s="18"/>
      <c r="J37" s="18"/>
      <c r="K37" s="18"/>
      <c r="L37" s="18"/>
      <c r="M37" s="18"/>
      <c r="N37" s="19"/>
    </row>
    <row r="38" spans="1:14" x14ac:dyDescent="0.3">
      <c r="A38" s="15" t="s">
        <v>32</v>
      </c>
      <c r="B38" s="16"/>
      <c r="C38" s="16"/>
      <c r="D38" s="16"/>
      <c r="E38" s="16"/>
      <c r="F38" s="16"/>
      <c r="G38" s="16"/>
      <c r="H38" s="16">
        <v>983699</v>
      </c>
      <c r="I38" s="16"/>
      <c r="J38" s="16"/>
      <c r="K38" s="16"/>
      <c r="L38" s="16"/>
      <c r="M38" s="16"/>
      <c r="N38" s="17"/>
    </row>
    <row r="39" spans="1:14" s="2" customFormat="1" x14ac:dyDescent="0.3">
      <c r="A39" s="20" t="s">
        <v>20</v>
      </c>
      <c r="B39" s="21">
        <f>SUM(B4:B38)</f>
        <v>17089364.609999999</v>
      </c>
      <c r="C39" s="21">
        <f t="shared" ref="C39:E39" si="0">SUM(C3:C38)</f>
        <v>13416777.98</v>
      </c>
      <c r="D39" s="21">
        <f t="shared" si="0"/>
        <v>13616841.560000001</v>
      </c>
      <c r="E39" s="21">
        <f t="shared" si="0"/>
        <v>24455433.439999998</v>
      </c>
      <c r="F39" s="18" t="s">
        <v>44</v>
      </c>
      <c r="G39" s="18"/>
      <c r="H39" s="18"/>
      <c r="I39" s="18"/>
      <c r="J39" s="18"/>
      <c r="K39" s="18"/>
      <c r="L39" s="18"/>
      <c r="M39" s="18"/>
      <c r="N39" s="19"/>
    </row>
    <row r="40" spans="1:14" x14ac:dyDescent="0.3">
      <c r="B40" s="9"/>
      <c r="C40" s="1"/>
      <c r="D40" s="9"/>
      <c r="E40" s="1"/>
      <c r="F40" s="1"/>
      <c r="G40" s="1"/>
    </row>
    <row r="41" spans="1:14" x14ac:dyDescent="0.3">
      <c r="A41" s="8" t="s">
        <v>23</v>
      </c>
    </row>
    <row r="42" spans="1:14" x14ac:dyDescent="0.3">
      <c r="A42" s="11" t="s">
        <v>24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4" x14ac:dyDescent="0.3">
      <c r="A43" s="11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4" x14ac:dyDescent="0.3">
      <c r="A44" s="12" t="s">
        <v>38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7" spans="1:14" x14ac:dyDescent="0.3">
      <c r="A47" s="1"/>
      <c r="B47" s="7"/>
      <c r="D47" s="7"/>
    </row>
    <row r="63" spans="1:1" x14ac:dyDescent="0.3">
      <c r="A63" s="4"/>
    </row>
    <row r="64" spans="1:1" x14ac:dyDescent="0.3">
      <c r="A64" s="4"/>
    </row>
    <row r="65" spans="1:1" x14ac:dyDescent="0.3">
      <c r="A65" s="4"/>
    </row>
    <row r="66" spans="1:1" x14ac:dyDescent="0.3">
      <c r="A66" s="5"/>
    </row>
    <row r="67" spans="1:1" x14ac:dyDescent="0.3">
      <c r="A67" s="4"/>
    </row>
    <row r="68" spans="1:1" x14ac:dyDescent="0.3">
      <c r="A68" s="4"/>
    </row>
    <row r="69" spans="1:1" x14ac:dyDescent="0.3">
      <c r="A69" s="4"/>
    </row>
    <row r="71" spans="1:1" x14ac:dyDescent="0.3">
      <c r="A71" s="4"/>
    </row>
    <row r="72" spans="1:1" x14ac:dyDescent="0.3">
      <c r="A72" s="4"/>
    </row>
    <row r="73" spans="1:1" x14ac:dyDescent="0.3">
      <c r="A73" s="4"/>
    </row>
    <row r="74" spans="1:1" x14ac:dyDescent="0.3">
      <c r="A74" s="4"/>
    </row>
    <row r="76" spans="1:1" x14ac:dyDescent="0.3">
      <c r="A76" s="4"/>
    </row>
    <row r="77" spans="1:1" x14ac:dyDescent="0.3">
      <c r="A77" s="4"/>
    </row>
    <row r="78" spans="1:1" x14ac:dyDescent="0.3">
      <c r="A78" s="4"/>
    </row>
  </sheetData>
  <mergeCells count="4">
    <mergeCell ref="A1:K1"/>
    <mergeCell ref="A42:K42"/>
    <mergeCell ref="A43:K43"/>
    <mergeCell ref="A44:K44"/>
  </mergeCells>
  <phoneticPr fontId="0" type="noConversion"/>
  <printOptions horizontalCentered="1"/>
  <pageMargins left="0.25" right="0.25" top="0.75" bottom="0.75" header="0.3" footer="0.3"/>
  <pageSetup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Land Purchases</vt:lpstr>
      <vt:lpstr>'Land Purchases'!Print_Titles</vt:lpstr>
    </vt:vector>
  </TitlesOfParts>
  <Company>NW Power &amp; Conservation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Jenkins</dc:creator>
  <cp:lastModifiedBy>Knudson,Thanh (CONTR) - CGI-7</cp:lastModifiedBy>
  <cp:lastPrinted>2019-10-31T21:34:28Z</cp:lastPrinted>
  <dcterms:created xsi:type="dcterms:W3CDTF">2006-01-09T21:49:39Z</dcterms:created>
  <dcterms:modified xsi:type="dcterms:W3CDTF">2023-12-08T14:13:02Z</dcterms:modified>
</cp:coreProperties>
</file>